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iffusion\Marches\2-MARCHES\1 MARCHES\MARCHES 2025\C_25-23-499_AFFAIRE_TOC_Adil\2 DCE\"/>
    </mc:Choice>
  </mc:AlternateContent>
  <bookViews>
    <workbookView xWindow="0" yWindow="0" windowWidth="28800" windowHeight="12465"/>
  </bookViews>
  <sheets>
    <sheet name="Onglet 1" sheetId="1" r:id="rId1"/>
  </sheets>
  <definedNames>
    <definedName name="_xlnm._FilterDatabase" localSheetId="0" hidden="1">'Onglet 1'!$B$3:$E$10</definedName>
  </definedNames>
  <calcPr calcId="162913" calcMode="manual"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 l="1"/>
  <c r="C6" i="1"/>
  <c r="D7" i="1"/>
  <c r="E7" i="1" s="1"/>
  <c r="C10" i="1" l="1"/>
  <c r="D9" i="1"/>
  <c r="D5" i="1"/>
  <c r="E5" i="1" s="1"/>
  <c r="D8" i="1"/>
  <c r="E8" i="1" s="1"/>
  <c r="E9" i="1" s="1"/>
  <c r="D4" i="1"/>
  <c r="E4" i="1" l="1"/>
  <c r="E6" i="1" s="1"/>
  <c r="E10" i="1" s="1"/>
  <c r="D6" i="1"/>
  <c r="D10" i="1" s="1"/>
</calcChain>
</file>

<file path=xl/sharedStrings.xml><?xml version="1.0" encoding="utf-8"?>
<sst xmlns="http://schemas.openxmlformats.org/spreadsheetml/2006/main" count="19" uniqueCount="17">
  <si>
    <t>Diagnostic Atelier "Confection"</t>
  </si>
  <si>
    <t>T.T.C.</t>
  </si>
  <si>
    <t>T.V.A. 20%</t>
  </si>
  <si>
    <t>Total poste 1 + 2</t>
  </si>
  <si>
    <t xml:space="preserve"> </t>
  </si>
  <si>
    <t>Diagnostic Atelier "Réparation"</t>
  </si>
  <si>
    <t xml:space="preserve">Poste 2 </t>
  </si>
  <si>
    <t xml:space="preserve">Poste 1 
</t>
  </si>
  <si>
    <t>Décomposition du prix</t>
  </si>
  <si>
    <t xml:space="preserve">Nbre de jour/homme = …………………………….
part diagnostic en %  =……………………………..
part frais (déplacement, restauration et hébergement) en % = ……………………………….
Part frais documentaires (rapport et autre) en % =
Part frais de gestion en % =………………………………..
</t>
  </si>
  <si>
    <t>Information Générique</t>
  </si>
  <si>
    <t xml:space="preserve">
Informations spécifiques sur les 2 activités</t>
  </si>
  <si>
    <t xml:space="preserve">Nbre de jour/homme = …………………………….
part information en %  =……………………………..
part frais (déplacement, restauration et hébergement) en % = ……………………………….
Part frais documentaires (rapport et autre) en % =
Part frais de gestion en % =………………………………..
</t>
  </si>
  <si>
    <t xml:space="preserve">Prix Forfaitaire H.T. </t>
  </si>
  <si>
    <t xml:space="preserve">Total poste 1 </t>
  </si>
  <si>
    <t>Total poste 2</t>
  </si>
  <si>
    <t xml:space="preserve">
 MAPA 25-23-499
 "Diagnostic de performance d’entreprise et mise en place de solution (s) au profit de l’Atelier de Réparation de l’Armée de l’Air (ARAA)14.623 de la base aérienne 204 Commandant Caroline AIGLE dans le cadre de la mise en place de la théorie des contraintes en production (TOC) "
Annexe financière
EJ XXXXXXXXXXXX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</si>
</sst>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2"/>
      <color theme="1"/>
      <name val="Arial"/>
      <family val="2"/>
    </font>
    <font>
      <b/>
      <sz val="11"/>
      <color theme="1"/>
      <name val="Calibri"/>
      <family val="2"/>
      <scheme val="minor"/>
    </font>
    <font>
      <sz val="14"/>
      <color theme="1"/>
      <name val="Calibri"/>
      <family val="2"/>
      <scheme val="minor"/>
    </font>
    <font>
      <b/>
      <sz val="14"/>
      <color theme="1"/>
      <name val="Calibri"/>
      <family val="2"/>
      <scheme val="minor"/>
    </font>
    <font>
      <b/>
      <sz val="14"/>
      <color theme="1"/>
      <name val="Arial"/>
      <family val="2"/>
    </font>
  </fonts>
  <fills count="4">
    <fill>
      <patternFill patternType="none"/>
    </fill>
    <fill>
      <patternFill patternType="gray125"/>
    </fill>
    <fill>
      <patternFill patternType="solid">
        <fgColor theme="1" tint="0.14999847407452621"/>
        <bgColor indexed="64"/>
      </patternFill>
    </fill>
    <fill>
      <patternFill patternType="solid">
        <fgColor theme="1"/>
        <bgColor indexed="64"/>
      </patternFill>
    </fill>
  </fills>
  <borders count="24">
    <border>
      <left/>
      <right/>
      <top/>
      <bottom/>
      <diagonal/>
    </border>
    <border>
      <left style="thick">
        <color auto="1"/>
      </left>
      <right/>
      <top style="thick">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thin">
        <color auto="1"/>
      </right>
      <top/>
      <bottom style="medium">
        <color indexed="64"/>
      </bottom>
      <diagonal/>
    </border>
    <border>
      <left style="medium">
        <color auto="1"/>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auto="1"/>
      </right>
      <top style="thick">
        <color auto="1"/>
      </top>
      <bottom/>
      <diagonal/>
    </border>
    <border>
      <left style="medium">
        <color indexed="64"/>
      </left>
      <right/>
      <top style="medium">
        <color indexed="64"/>
      </top>
      <bottom/>
      <diagonal/>
    </border>
  </borders>
  <cellStyleXfs count="1">
    <xf numFmtId="0" fontId="0" fillId="0" borderId="0"/>
  </cellStyleXfs>
  <cellXfs count="34">
    <xf numFmtId="0" fontId="0" fillId="0" borderId="0" xfId="0"/>
    <xf numFmtId="0" fontId="0" fillId="0" borderId="0" xfId="0" applyAlignment="1">
      <alignment horizontal="center"/>
    </xf>
    <xf numFmtId="4" fontId="0" fillId="0" borderId="3" xfId="0" applyNumberFormat="1" applyBorder="1" applyAlignment="1">
      <alignment horizontal="center" vertical="center"/>
    </xf>
    <xf numFmtId="4" fontId="0" fillId="0" borderId="4" xfId="0" applyNumberFormat="1" applyBorder="1" applyAlignment="1">
      <alignment horizontal="center" vertical="center"/>
    </xf>
    <xf numFmtId="4" fontId="4" fillId="0" borderId="3" xfId="0" applyNumberFormat="1" applyFont="1" applyBorder="1" applyAlignment="1">
      <alignment horizontal="center" vertical="center"/>
    </xf>
    <xf numFmtId="4" fontId="4" fillId="0" borderId="4" xfId="0" applyNumberFormat="1" applyFont="1" applyBorder="1" applyAlignment="1">
      <alignment horizontal="center" vertical="center"/>
    </xf>
    <xf numFmtId="0" fontId="1" fillId="0" borderId="0" xfId="0" applyFont="1" applyAlignment="1">
      <alignment horizontal="center"/>
    </xf>
    <xf numFmtId="4" fontId="0" fillId="0" borderId="7" xfId="0" applyNumberFormat="1" applyBorder="1" applyAlignment="1">
      <alignment horizontal="center" vertical="center"/>
    </xf>
    <xf numFmtId="0" fontId="3" fillId="0" borderId="11" xfId="0" applyFont="1" applyFill="1" applyBorder="1" applyAlignment="1">
      <alignment horizontal="center" vertical="center"/>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0" xfId="0" applyBorder="1" applyAlignment="1">
      <alignment wrapText="1"/>
    </xf>
    <xf numFmtId="0" fontId="0" fillId="3" borderId="13" xfId="0" applyFill="1" applyBorder="1" applyAlignment="1">
      <alignment wrapText="1"/>
    </xf>
    <xf numFmtId="0" fontId="0" fillId="0" borderId="17" xfId="0" applyBorder="1" applyAlignment="1">
      <alignment wrapText="1"/>
    </xf>
    <xf numFmtId="4" fontId="4" fillId="0" borderId="19" xfId="0" applyNumberFormat="1" applyFont="1" applyBorder="1" applyAlignment="1">
      <alignment horizontal="center" vertical="center"/>
    </xf>
    <xf numFmtId="4" fontId="4" fillId="0" borderId="11" xfId="0" applyNumberFormat="1" applyFont="1" applyBorder="1" applyAlignment="1">
      <alignment horizontal="center" vertical="center"/>
    </xf>
    <xf numFmtId="0" fontId="0" fillId="0" borderId="20" xfId="0" applyBorder="1" applyAlignment="1">
      <alignment horizontal="center" vertical="center" wrapText="1"/>
    </xf>
    <xf numFmtId="4" fontId="0" fillId="0" borderId="21" xfId="0" applyNumberFormat="1" applyBorder="1" applyAlignment="1">
      <alignment horizontal="center" vertical="center"/>
    </xf>
    <xf numFmtId="0" fontId="0" fillId="0" borderId="2" xfId="0" applyBorder="1" applyAlignment="1">
      <alignment horizontal="center" vertical="center"/>
    </xf>
    <xf numFmtId="0" fontId="3" fillId="0" borderId="9" xfId="0" applyFont="1" applyBorder="1" applyAlignment="1">
      <alignment horizontal="center" vertical="center"/>
    </xf>
    <xf numFmtId="0" fontId="3" fillId="0" borderId="23"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0" fillId="2" borderId="1" xfId="0" applyFill="1" applyBorder="1" applyAlignment="1">
      <alignment horizontal="center" vertical="center"/>
    </xf>
    <xf numFmtId="0" fontId="0" fillId="2" borderId="22" xfId="0" applyFill="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1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abSelected="1" workbookViewId="0">
      <selection sqref="A1:F1"/>
    </sheetView>
  </sheetViews>
  <sheetFormatPr baseColWidth="10" defaultRowHeight="15" x14ac:dyDescent="0.25"/>
  <cols>
    <col min="2" max="2" width="28.140625" customWidth="1"/>
    <col min="3" max="3" width="35.42578125" customWidth="1"/>
    <col min="4" max="4" width="15.5703125" style="1" customWidth="1"/>
    <col min="5" max="5" width="19.140625" style="1" customWidth="1"/>
    <col min="6" max="6" width="46.42578125" style="1" customWidth="1"/>
    <col min="10" max="10" width="15.5703125" customWidth="1"/>
  </cols>
  <sheetData>
    <row r="1" spans="1:9" ht="110.25" customHeight="1" thickBot="1" x14ac:dyDescent="0.3">
      <c r="A1" s="30" t="s">
        <v>16</v>
      </c>
      <c r="B1" s="31"/>
      <c r="C1" s="31"/>
      <c r="D1" s="31"/>
      <c r="E1" s="31"/>
      <c r="F1" s="32"/>
      <c r="G1" s="6"/>
      <c r="H1" s="6"/>
      <c r="I1" s="6"/>
    </row>
    <row r="2" spans="1:9" ht="15.75" thickBot="1" x14ac:dyDescent="0.3"/>
    <row r="3" spans="1:9" ht="20.25" thickTop="1" thickBot="1" x14ac:dyDescent="0.3">
      <c r="A3" s="26"/>
      <c r="B3" s="27"/>
      <c r="C3" s="20" t="s">
        <v>13</v>
      </c>
      <c r="D3" s="20" t="s">
        <v>2</v>
      </c>
      <c r="E3" s="21" t="s">
        <v>1</v>
      </c>
      <c r="F3" s="8" t="s">
        <v>8</v>
      </c>
    </row>
    <row r="4" spans="1:9" ht="130.5" customHeight="1" thickBot="1" x14ac:dyDescent="0.3">
      <c r="A4" s="22" t="s">
        <v>7</v>
      </c>
      <c r="B4" s="19" t="s">
        <v>5</v>
      </c>
      <c r="C4" s="2"/>
      <c r="D4" s="2">
        <f>C4*0.2</f>
        <v>0</v>
      </c>
      <c r="E4" s="3">
        <f>C4+D4</f>
        <v>0</v>
      </c>
      <c r="F4" s="9" t="s">
        <v>9</v>
      </c>
    </row>
    <row r="5" spans="1:9" ht="114.75" customHeight="1" thickBot="1" x14ac:dyDescent="0.3">
      <c r="A5" s="23"/>
      <c r="B5" s="19" t="s">
        <v>0</v>
      </c>
      <c r="C5" s="2"/>
      <c r="D5" s="2">
        <f t="shared" ref="D5:D8" si="0">C5*0.2</f>
        <v>0</v>
      </c>
      <c r="E5" s="3">
        <f t="shared" ref="E5:E8" si="1">C5+D5</f>
        <v>0</v>
      </c>
      <c r="F5" s="10" t="s">
        <v>9</v>
      </c>
    </row>
    <row r="6" spans="1:9" ht="47.25" customHeight="1" thickBot="1" x14ac:dyDescent="0.3">
      <c r="A6" s="24" t="s">
        <v>14</v>
      </c>
      <c r="B6" s="33"/>
      <c r="C6" s="15">
        <f>SUM(C4:C5)</f>
        <v>0</v>
      </c>
      <c r="D6" s="15">
        <f>SUM(D4:D5)</f>
        <v>0</v>
      </c>
      <c r="E6" s="16">
        <f>SUM(E4:E5)</f>
        <v>0</v>
      </c>
      <c r="F6" s="13"/>
    </row>
    <row r="7" spans="1:9" ht="123" customHeight="1" thickBot="1" x14ac:dyDescent="0.3">
      <c r="A7" s="28" t="s">
        <v>6</v>
      </c>
      <c r="B7" s="19" t="s">
        <v>10</v>
      </c>
      <c r="C7" s="2"/>
      <c r="D7" s="2">
        <f t="shared" si="0"/>
        <v>0</v>
      </c>
      <c r="E7" s="3">
        <f t="shared" si="1"/>
        <v>0</v>
      </c>
      <c r="F7" s="14" t="s">
        <v>12</v>
      </c>
    </row>
    <row r="8" spans="1:9" ht="119.25" customHeight="1" thickBot="1" x14ac:dyDescent="0.3">
      <c r="A8" s="29"/>
      <c r="B8" s="17" t="s">
        <v>11</v>
      </c>
      <c r="C8" s="7"/>
      <c r="D8" s="7">
        <f t="shared" si="0"/>
        <v>0</v>
      </c>
      <c r="E8" s="18">
        <f t="shared" si="1"/>
        <v>0</v>
      </c>
      <c r="F8" s="11" t="s">
        <v>12</v>
      </c>
    </row>
    <row r="9" spans="1:9" ht="43.5" customHeight="1" thickBot="1" x14ac:dyDescent="0.3">
      <c r="A9" s="24" t="s">
        <v>15</v>
      </c>
      <c r="B9" s="25"/>
      <c r="C9" s="4">
        <f>SUM(C7:C8)</f>
        <v>0</v>
      </c>
      <c r="D9" s="4">
        <f t="shared" ref="D9:E9" si="2">SUM(D7:D8)</f>
        <v>0</v>
      </c>
      <c r="E9" s="5">
        <f t="shared" si="2"/>
        <v>0</v>
      </c>
      <c r="F9" s="12"/>
    </row>
    <row r="10" spans="1:9" ht="19.5" thickBot="1" x14ac:dyDescent="0.3">
      <c r="A10" s="24" t="s">
        <v>3</v>
      </c>
      <c r="B10" s="25"/>
      <c r="C10" s="4">
        <f>C6+C9</f>
        <v>0</v>
      </c>
      <c r="D10" s="4">
        <f t="shared" ref="D10:E10" si="3">D6+D9</f>
        <v>0</v>
      </c>
      <c r="E10" s="5">
        <f t="shared" si="3"/>
        <v>0</v>
      </c>
      <c r="F10"/>
    </row>
    <row r="12" spans="1:9" x14ac:dyDescent="0.25">
      <c r="C12" t="s">
        <v>4</v>
      </c>
    </row>
  </sheetData>
  <sheetProtection selectLockedCells="1" selectUnlockedCells="1"/>
  <mergeCells count="7">
    <mergeCell ref="A4:A5"/>
    <mergeCell ref="A10:B10"/>
    <mergeCell ref="A3:B3"/>
    <mergeCell ref="A7:A8"/>
    <mergeCell ref="A1:F1"/>
    <mergeCell ref="A6:B6"/>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Onglet 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FARISS Adil SA CN MINDEF</dc:creator>
  <cp:lastModifiedBy>DELPOUX Anne ATTACHE ADMI</cp:lastModifiedBy>
  <dcterms:created xsi:type="dcterms:W3CDTF">2025-09-08T08:50:19Z</dcterms:created>
  <dcterms:modified xsi:type="dcterms:W3CDTF">2026-03-20T15:04:28Z</dcterms:modified>
</cp:coreProperties>
</file>